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3B91320A-150B-4639-920D-614C573A3C13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4" i="2" l="1"/>
  <c r="L33" i="2"/>
  <c r="M32" i="2"/>
  <c r="M31" i="2"/>
  <c r="M30" i="2"/>
  <c r="M29" i="2"/>
  <c r="M28" i="2"/>
  <c r="M27" i="2"/>
  <c r="M26" i="2"/>
  <c r="M25" i="2"/>
  <c r="M24" i="2"/>
  <c r="M23" i="2"/>
  <c r="L32" i="2"/>
  <c r="L31" i="2"/>
  <c r="L30" i="2"/>
  <c r="L29" i="2"/>
  <c r="L28" i="2"/>
  <c r="L27" i="2"/>
  <c r="L26" i="2"/>
  <c r="L25" i="2"/>
  <c r="L24" i="2"/>
  <c r="L23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M5" i="2"/>
  <c r="L5" i="2"/>
  <c r="M20" i="2"/>
  <c r="M21" i="2"/>
  <c r="M22" i="2"/>
  <c r="L20" i="2"/>
  <c r="L21" i="2"/>
  <c r="L22" i="2"/>
  <c r="M19" i="2"/>
  <c r="L19" i="2"/>
</calcChain>
</file>

<file path=xl/sharedStrings.xml><?xml version="1.0" encoding="utf-8"?>
<sst xmlns="http://schemas.openxmlformats.org/spreadsheetml/2006/main" count="131" uniqueCount="98">
  <si>
    <t>STT</t>
  </si>
  <si>
    <t>Tên đường</t>
  </si>
  <si>
    <t>Đoạn đường</t>
  </si>
  <si>
    <t>Các tuyến đường còn lại</t>
  </si>
  <si>
    <t>Cầu số 1</t>
  </si>
  <si>
    <t>Các tuyến đường giao thông nông thôn từ 3,5 m trở lên</t>
  </si>
  <si>
    <t>Đường Quốc lộ 13</t>
  </si>
  <si>
    <t>Ngã tư Đồng Tâm</t>
  </si>
  <si>
    <t>Đường ĐT 754</t>
  </si>
  <si>
    <t>Giáp ranh xã Lộc Thịnh</t>
  </si>
  <si>
    <t>Giáp ranh xã Lộc Khánh</t>
  </si>
  <si>
    <t>Giáp ranh xã Lộc Thành</t>
  </si>
  <si>
    <t>Các tuyến đường đấu nối trực tiếp ra đường ĐT 754 trong phạm vi 200 m (tính từ HLLG)</t>
  </si>
  <si>
    <t>Giáp ranh xã Lộc Thái</t>
  </si>
  <si>
    <t>Giáp ranh xã Lộc Thuận</t>
  </si>
  <si>
    <t>Đường liên xã Lộc Thái - Lộc Điền</t>
  </si>
  <si>
    <t>Đường tránh Quốc lộ 13</t>
  </si>
  <si>
    <t>Đường liên xã Lộc Điền - Lộc Khánh</t>
  </si>
  <si>
    <t>Giáp ranh xã Lộc Điền - xã Lộc Khánh</t>
  </si>
  <si>
    <t>Cầu Sóc Lớn</t>
  </si>
  <si>
    <t>Hết ranh đất Trường mẫu giáo Tuổi Thơ</t>
  </si>
  <si>
    <t>Đường liên xã Lộc Khánh - Lộc Thịnh</t>
  </si>
  <si>
    <t>Giáp ranh Trường mẫu giáo Tuổi Thơ</t>
  </si>
  <si>
    <t>Hết ranh đất Trường Tiểu học và Trung học cơ sở Lộc Khánh</t>
  </si>
  <si>
    <t>Giáp ranh trường Tiểu học và Trung học cơ sở Lộc Khánh</t>
  </si>
  <si>
    <t>Đường liên xã Lộc Khánh - Lộc Thái</t>
  </si>
  <si>
    <t>Giáp ranh xã Lộc Khánh - xã Lộc Thái</t>
  </si>
  <si>
    <t>Ngã ba Ủy ban nhân dân xã Lộc Khánh</t>
  </si>
  <si>
    <t>Đường Lộc Khánh đi xã An Khương, thị xã Bình Long</t>
  </si>
  <si>
    <t>Ngã ba ấp Sóc Lớn - Ba Ven</t>
  </si>
  <si>
    <t>Cầu Ba Ven</t>
  </si>
  <si>
    <t>Giáp ranh xã An Khương, thị xã Bình Long</t>
  </si>
  <si>
    <t>Giáp ranh xã Lộc Thái - xã Lộc Điền</t>
  </si>
  <si>
    <t>Cầu Ông Đô</t>
  </si>
  <si>
    <t>Ngã ba Trường tiểu học A (Đi ấp 8)</t>
  </si>
  <si>
    <t>Nhà máy hạt điều Lộc Thái</t>
  </si>
  <si>
    <t>Nhà thờ Lộc Điền</t>
  </si>
  <si>
    <t>Đường liên xã Lộc Điền - Lộc Thuận</t>
  </si>
  <si>
    <t>Ngã ba nghĩa địa ấp 2 Lộc Điền</t>
  </si>
  <si>
    <t>Đường liên xã Lộc Điền - Lộc Quang</t>
  </si>
  <si>
    <t>Giáp Trường tiểu học A</t>
  </si>
  <si>
    <t>Giáp ranh lô cao su</t>
  </si>
  <si>
    <t>Giáp xã Lộc Quang</t>
  </si>
  <si>
    <t>Ngã ba Trường tiểu học Lộc Điền A</t>
  </si>
  <si>
    <t>- Giáp ranh đất cây xăng Lộc Phát - Thửa đất số 388, tờ bản đồ số 20</t>
  </si>
  <si>
    <t>Cây xăng Lộc Phát</t>
  </si>
  <si>
    <t>Đường liên xã Lộc Hưng - Lộc Thành</t>
  </si>
  <si>
    <t>Ngã ba Giáng Hương</t>
  </si>
  <si>
    <t>Cống Bảy Phụng</t>
  </si>
  <si>
    <t>Đường liên xã Lộc Hưng - Lộc Thái</t>
  </si>
  <si>
    <t>Đường Quốc Lộ 13</t>
  </si>
  <si>
    <t>Ngã ba Đường vào ấp 7 (Hết ranh nhà bà Đỗ Thị Dung)</t>
  </si>
  <si>
    <t>Ngã ba Đường vào ấp 7 (giáp ranh nhà bà Đỗ Thị Dung)</t>
  </si>
  <si>
    <t>Đường liên xã Lộc Hưng - Lộc Khánh</t>
  </si>
  <si>
    <t>Cầu Suối 1</t>
  </si>
  <si>
    <t>Các tuyến đường đấu nối trực tiếp ra đường Quốc Lộ 13 trong phạm vi 200 m (tính từ HLLG)</t>
  </si>
  <si>
    <t>Xã Lộc Hưng</t>
  </si>
  <si>
    <t>Điểm cuối</t>
  </si>
  <si>
    <t xml:space="preserve">Điểm đầu </t>
  </si>
  <si>
    <t>LNIII1</t>
  </si>
  <si>
    <t>LNIII2</t>
  </si>
  <si>
    <t>LNIII3</t>
  </si>
  <si>
    <t>LNIII4</t>
  </si>
  <si>
    <t>LNIII5</t>
  </si>
  <si>
    <t>LNIII6</t>
  </si>
  <si>
    <t>LNIII7</t>
  </si>
  <si>
    <t>LNIII8</t>
  </si>
  <si>
    <t>LNIII9</t>
  </si>
  <si>
    <t>LNIII10</t>
  </si>
  <si>
    <t>LNIII11</t>
  </si>
  <si>
    <t>LNIII12</t>
  </si>
  <si>
    <t>LNIII13</t>
  </si>
  <si>
    <t>LNIII14</t>
  </si>
  <si>
    <t>LNV1</t>
  </si>
  <si>
    <t>LNV2</t>
  </si>
  <si>
    <t>LNV3</t>
  </si>
  <si>
    <t>LNV4</t>
  </si>
  <si>
    <t>LNV5</t>
  </si>
  <si>
    <t>LNV6</t>
  </si>
  <si>
    <t>LNV7</t>
  </si>
  <si>
    <t>LNVI1</t>
  </si>
  <si>
    <t>LNVI2</t>
  </si>
  <si>
    <t>LNVI3</t>
  </si>
  <si>
    <t>LNVI4</t>
  </si>
  <si>
    <t>LNVI5</t>
  </si>
  <si>
    <t>LNVI6</t>
  </si>
  <si>
    <t>LNVI7</t>
  </si>
  <si>
    <t>LNIII15, LNV8, LNVI8</t>
  </si>
  <si>
    <t>LNIII16, LNV9, LNVI8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</si>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</sst>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34"/>
  <sheetViews>
    <sheetView tabSelected="1" topLeftCell="B1" workbookViewId="0">
      <selection activeCell="C5" sqref="C5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1.7109375" style="9" customWidth="1"/>
    <col min="7" max="7" width="13.28515625" style="9" customWidth="1"/>
    <col min="8" max="8" width="13.5703125" style="9" customWidth="1"/>
    <col min="9" max="9" width="13.7109375" style="9" customWidth="1"/>
    <col min="10" max="10" width="13.5703125" style="9" customWidth="1"/>
    <col min="11" max="11" width="13.85546875" style="9" customWidth="1"/>
    <col min="12" max="12" width="15.42578125" style="15" customWidth="1"/>
    <col min="13" max="13" width="16" style="15" customWidth="1"/>
    <col min="14" max="16384" width="9.140625" style="7"/>
  </cols>
  <sheetData>
    <row r="1" spans="1:13" ht="18.75" x14ac:dyDescent="0.25">
      <c r="B1" s="18" t="s">
        <v>97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1.5" customHeight="1" x14ac:dyDescent="0.25">
      <c r="A2" s="12"/>
      <c r="B2" s="16" t="s">
        <v>0</v>
      </c>
      <c r="C2" s="16" t="s">
        <v>1</v>
      </c>
      <c r="D2" s="16" t="s">
        <v>2</v>
      </c>
      <c r="E2" s="16"/>
      <c r="F2" s="17" t="s">
        <v>89</v>
      </c>
      <c r="G2" s="17" t="s">
        <v>90</v>
      </c>
      <c r="H2" s="17" t="s">
        <v>91</v>
      </c>
      <c r="I2" s="17" t="s">
        <v>92</v>
      </c>
      <c r="J2" s="17" t="s">
        <v>93</v>
      </c>
      <c r="K2" s="17" t="s">
        <v>94</v>
      </c>
      <c r="L2" s="17" t="s">
        <v>95</v>
      </c>
      <c r="M2" s="17" t="s">
        <v>96</v>
      </c>
    </row>
    <row r="3" spans="1:13" ht="33" customHeight="1" x14ac:dyDescent="0.25">
      <c r="A3" s="12"/>
      <c r="B3" s="16"/>
      <c r="C3" s="16"/>
      <c r="D3" s="1" t="s">
        <v>58</v>
      </c>
      <c r="E3" s="1" t="s">
        <v>57</v>
      </c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2"/>
      <c r="B4" s="1"/>
      <c r="C4" s="6" t="s">
        <v>56</v>
      </c>
      <c r="D4" s="6"/>
      <c r="E4" s="6"/>
      <c r="F4" s="2"/>
      <c r="G4" s="2"/>
      <c r="H4" s="2"/>
      <c r="I4" s="2"/>
      <c r="J4" s="2"/>
      <c r="K4" s="2"/>
      <c r="L4" s="13"/>
      <c r="M4" s="14"/>
    </row>
    <row r="5" spans="1:13" ht="31.5" x14ac:dyDescent="0.25">
      <c r="A5" s="11" t="s">
        <v>80</v>
      </c>
      <c r="B5" s="3">
        <v>1</v>
      </c>
      <c r="C5" s="5" t="s">
        <v>17</v>
      </c>
      <c r="D5" s="5" t="s">
        <v>18</v>
      </c>
      <c r="E5" s="5" t="s">
        <v>19</v>
      </c>
      <c r="F5" s="4">
        <v>80</v>
      </c>
      <c r="G5" s="4">
        <v>60</v>
      </c>
      <c r="H5" s="4">
        <v>20</v>
      </c>
      <c r="I5" s="4">
        <v>17</v>
      </c>
      <c r="J5" s="4">
        <v>18</v>
      </c>
      <c r="K5" s="4">
        <v>18</v>
      </c>
      <c r="L5" s="13">
        <f>1.05*F5</f>
        <v>84</v>
      </c>
      <c r="M5" s="14">
        <f>1.05*G5</f>
        <v>63</v>
      </c>
    </row>
    <row r="6" spans="1:13" ht="31.5" x14ac:dyDescent="0.25">
      <c r="A6" s="11" t="s">
        <v>81</v>
      </c>
      <c r="B6" s="3">
        <v>2</v>
      </c>
      <c r="C6" s="5" t="s">
        <v>17</v>
      </c>
      <c r="D6" s="5" t="s">
        <v>19</v>
      </c>
      <c r="E6" s="5" t="s">
        <v>20</v>
      </c>
      <c r="F6" s="4">
        <v>80</v>
      </c>
      <c r="G6" s="4">
        <v>60</v>
      </c>
      <c r="H6" s="4">
        <v>20</v>
      </c>
      <c r="I6" s="4">
        <v>17</v>
      </c>
      <c r="J6" s="4">
        <v>18</v>
      </c>
      <c r="K6" s="4">
        <v>18</v>
      </c>
      <c r="L6" s="13">
        <f t="shared" ref="L6:L18" si="0">1.05*F6</f>
        <v>84</v>
      </c>
      <c r="M6" s="14">
        <f t="shared" ref="M6:M18" si="1">1.05*G6</f>
        <v>63</v>
      </c>
    </row>
    <row r="7" spans="1:13" ht="31.5" x14ac:dyDescent="0.25">
      <c r="A7" s="11" t="s">
        <v>82</v>
      </c>
      <c r="B7" s="3">
        <v>3</v>
      </c>
      <c r="C7" s="5" t="s">
        <v>21</v>
      </c>
      <c r="D7" s="5" t="s">
        <v>22</v>
      </c>
      <c r="E7" s="5" t="s">
        <v>23</v>
      </c>
      <c r="F7" s="4">
        <v>80</v>
      </c>
      <c r="G7" s="4">
        <v>60</v>
      </c>
      <c r="H7" s="4">
        <v>20</v>
      </c>
      <c r="I7" s="4">
        <v>17</v>
      </c>
      <c r="J7" s="4">
        <v>18</v>
      </c>
      <c r="K7" s="4">
        <v>18</v>
      </c>
      <c r="L7" s="13">
        <f t="shared" si="0"/>
        <v>84</v>
      </c>
      <c r="M7" s="14">
        <f t="shared" si="1"/>
        <v>63</v>
      </c>
    </row>
    <row r="8" spans="1:13" ht="31.5" x14ac:dyDescent="0.25">
      <c r="A8" s="11" t="s">
        <v>83</v>
      </c>
      <c r="B8" s="3">
        <v>4</v>
      </c>
      <c r="C8" s="5" t="s">
        <v>21</v>
      </c>
      <c r="D8" s="5" t="s">
        <v>24</v>
      </c>
      <c r="E8" s="5" t="s">
        <v>9</v>
      </c>
      <c r="F8" s="4">
        <v>80</v>
      </c>
      <c r="G8" s="4">
        <v>60</v>
      </c>
      <c r="H8" s="4">
        <v>20</v>
      </c>
      <c r="I8" s="4">
        <v>17</v>
      </c>
      <c r="J8" s="4">
        <v>18</v>
      </c>
      <c r="K8" s="4">
        <v>18</v>
      </c>
      <c r="L8" s="13">
        <f t="shared" si="0"/>
        <v>84</v>
      </c>
      <c r="M8" s="14">
        <f t="shared" si="1"/>
        <v>63</v>
      </c>
    </row>
    <row r="9" spans="1:13" ht="31.5" x14ac:dyDescent="0.25">
      <c r="A9" s="11" t="s">
        <v>84</v>
      </c>
      <c r="B9" s="3">
        <v>5</v>
      </c>
      <c r="C9" s="5" t="s">
        <v>25</v>
      </c>
      <c r="D9" s="5" t="s">
        <v>26</v>
      </c>
      <c r="E9" s="5" t="s">
        <v>27</v>
      </c>
      <c r="F9" s="4">
        <v>80</v>
      </c>
      <c r="G9" s="4">
        <v>60</v>
      </c>
      <c r="H9" s="4">
        <v>20</v>
      </c>
      <c r="I9" s="4">
        <v>17</v>
      </c>
      <c r="J9" s="4">
        <v>18</v>
      </c>
      <c r="K9" s="4">
        <v>18</v>
      </c>
      <c r="L9" s="13">
        <f t="shared" si="0"/>
        <v>84</v>
      </c>
      <c r="M9" s="14">
        <f t="shared" si="1"/>
        <v>63</v>
      </c>
    </row>
    <row r="10" spans="1:13" ht="31.5" x14ac:dyDescent="0.25">
      <c r="A10" s="11" t="s">
        <v>85</v>
      </c>
      <c r="B10" s="3">
        <v>6</v>
      </c>
      <c r="C10" s="5" t="s">
        <v>28</v>
      </c>
      <c r="D10" s="5" t="s">
        <v>29</v>
      </c>
      <c r="E10" s="5" t="s">
        <v>30</v>
      </c>
      <c r="F10" s="4">
        <v>80</v>
      </c>
      <c r="G10" s="4">
        <v>60</v>
      </c>
      <c r="H10" s="4">
        <v>20</v>
      </c>
      <c r="I10" s="4">
        <v>17</v>
      </c>
      <c r="J10" s="4">
        <v>18</v>
      </c>
      <c r="K10" s="4">
        <v>18</v>
      </c>
      <c r="L10" s="13">
        <f t="shared" si="0"/>
        <v>84</v>
      </c>
      <c r="M10" s="14">
        <f t="shared" si="1"/>
        <v>63</v>
      </c>
    </row>
    <row r="11" spans="1:13" ht="31.5" x14ac:dyDescent="0.25">
      <c r="A11" s="11" t="s">
        <v>86</v>
      </c>
      <c r="B11" s="3">
        <v>7</v>
      </c>
      <c r="C11" s="5" t="s">
        <v>28</v>
      </c>
      <c r="D11" s="5" t="s">
        <v>30</v>
      </c>
      <c r="E11" s="5" t="s">
        <v>31</v>
      </c>
      <c r="F11" s="4">
        <v>80</v>
      </c>
      <c r="G11" s="4">
        <v>60</v>
      </c>
      <c r="H11" s="4">
        <v>20</v>
      </c>
      <c r="I11" s="4">
        <v>17</v>
      </c>
      <c r="J11" s="4">
        <v>18</v>
      </c>
      <c r="K11" s="4">
        <v>18</v>
      </c>
      <c r="L11" s="13">
        <f t="shared" si="0"/>
        <v>84</v>
      </c>
      <c r="M11" s="14">
        <f t="shared" si="1"/>
        <v>63</v>
      </c>
    </row>
    <row r="12" spans="1:13" x14ac:dyDescent="0.25">
      <c r="A12" s="11" t="s">
        <v>73</v>
      </c>
      <c r="B12" s="3">
        <v>8</v>
      </c>
      <c r="C12" s="5" t="s">
        <v>15</v>
      </c>
      <c r="D12" s="5" t="s">
        <v>32</v>
      </c>
      <c r="E12" s="5" t="s">
        <v>33</v>
      </c>
      <c r="F12" s="4">
        <v>80</v>
      </c>
      <c r="G12" s="4">
        <v>60</v>
      </c>
      <c r="H12" s="4">
        <v>18</v>
      </c>
      <c r="I12" s="4">
        <v>18</v>
      </c>
      <c r="J12" s="4">
        <v>17</v>
      </c>
      <c r="K12" s="4">
        <v>17</v>
      </c>
      <c r="L12" s="13">
        <f t="shared" si="0"/>
        <v>84</v>
      </c>
      <c r="M12" s="14">
        <f t="shared" si="1"/>
        <v>63</v>
      </c>
    </row>
    <row r="13" spans="1:13" x14ac:dyDescent="0.25">
      <c r="A13" s="11" t="s">
        <v>74</v>
      </c>
      <c r="B13" s="3">
        <v>9</v>
      </c>
      <c r="C13" s="5" t="s">
        <v>15</v>
      </c>
      <c r="D13" s="5" t="s">
        <v>33</v>
      </c>
      <c r="E13" s="5" t="s">
        <v>34</v>
      </c>
      <c r="F13" s="4">
        <v>80</v>
      </c>
      <c r="G13" s="4">
        <v>60</v>
      </c>
      <c r="H13" s="4">
        <v>18</v>
      </c>
      <c r="I13" s="4">
        <v>18</v>
      </c>
      <c r="J13" s="4">
        <v>17</v>
      </c>
      <c r="K13" s="4">
        <v>17</v>
      </c>
      <c r="L13" s="13">
        <f t="shared" si="0"/>
        <v>84</v>
      </c>
      <c r="M13" s="14">
        <f t="shared" si="1"/>
        <v>63</v>
      </c>
    </row>
    <row r="14" spans="1:13" x14ac:dyDescent="0.25">
      <c r="A14" s="11" t="s">
        <v>75</v>
      </c>
      <c r="B14" s="3">
        <v>10</v>
      </c>
      <c r="C14" s="5" t="s">
        <v>15</v>
      </c>
      <c r="D14" s="5" t="s">
        <v>35</v>
      </c>
      <c r="E14" s="5" t="s">
        <v>36</v>
      </c>
      <c r="F14" s="4">
        <v>80</v>
      </c>
      <c r="G14" s="4">
        <v>60</v>
      </c>
      <c r="H14" s="4">
        <v>18</v>
      </c>
      <c r="I14" s="4">
        <v>18</v>
      </c>
      <c r="J14" s="4">
        <v>17</v>
      </c>
      <c r="K14" s="4">
        <v>17</v>
      </c>
      <c r="L14" s="13">
        <f t="shared" si="0"/>
        <v>84</v>
      </c>
      <c r="M14" s="14">
        <f t="shared" si="1"/>
        <v>63</v>
      </c>
    </row>
    <row r="15" spans="1:13" ht="31.5" x14ac:dyDescent="0.25">
      <c r="A15" s="11" t="s">
        <v>76</v>
      </c>
      <c r="B15" s="3">
        <v>11</v>
      </c>
      <c r="C15" s="5" t="s">
        <v>37</v>
      </c>
      <c r="D15" s="5" t="s">
        <v>38</v>
      </c>
      <c r="E15" s="5" t="s">
        <v>14</v>
      </c>
      <c r="F15" s="4">
        <v>80</v>
      </c>
      <c r="G15" s="4">
        <v>60</v>
      </c>
      <c r="H15" s="4">
        <v>18</v>
      </c>
      <c r="I15" s="4">
        <v>18</v>
      </c>
      <c r="J15" s="4">
        <v>17</v>
      </c>
      <c r="K15" s="4">
        <v>17</v>
      </c>
      <c r="L15" s="13">
        <f t="shared" si="0"/>
        <v>84</v>
      </c>
      <c r="M15" s="14">
        <f t="shared" si="1"/>
        <v>63</v>
      </c>
    </row>
    <row r="16" spans="1:13" ht="31.5" x14ac:dyDescent="0.25">
      <c r="A16" s="11" t="s">
        <v>77</v>
      </c>
      <c r="B16" s="3">
        <v>12</v>
      </c>
      <c r="C16" s="5" t="s">
        <v>39</v>
      </c>
      <c r="D16" s="5" t="s">
        <v>40</v>
      </c>
      <c r="E16" s="5" t="s">
        <v>41</v>
      </c>
      <c r="F16" s="4">
        <v>80</v>
      </c>
      <c r="G16" s="4">
        <v>60</v>
      </c>
      <c r="H16" s="4">
        <v>18</v>
      </c>
      <c r="I16" s="4">
        <v>18</v>
      </c>
      <c r="J16" s="4">
        <v>17</v>
      </c>
      <c r="K16" s="4">
        <v>17</v>
      </c>
      <c r="L16" s="13">
        <f t="shared" si="0"/>
        <v>84</v>
      </c>
      <c r="M16" s="14">
        <f t="shared" si="1"/>
        <v>63</v>
      </c>
    </row>
    <row r="17" spans="1:13" ht="31.5" x14ac:dyDescent="0.25">
      <c r="A17" s="11" t="s">
        <v>78</v>
      </c>
      <c r="B17" s="3">
        <v>13</v>
      </c>
      <c r="C17" s="5" t="s">
        <v>39</v>
      </c>
      <c r="D17" s="5" t="s">
        <v>41</v>
      </c>
      <c r="E17" s="5" t="s">
        <v>42</v>
      </c>
      <c r="F17" s="4">
        <v>80</v>
      </c>
      <c r="G17" s="4">
        <v>60</v>
      </c>
      <c r="H17" s="4">
        <v>18</v>
      </c>
      <c r="I17" s="4">
        <v>18</v>
      </c>
      <c r="J17" s="4">
        <v>17</v>
      </c>
      <c r="K17" s="4">
        <v>17</v>
      </c>
      <c r="L17" s="13">
        <f t="shared" si="0"/>
        <v>84</v>
      </c>
      <c r="M17" s="14">
        <f t="shared" si="1"/>
        <v>63</v>
      </c>
    </row>
    <row r="18" spans="1:13" ht="31.5" x14ac:dyDescent="0.25">
      <c r="A18" s="11" t="s">
        <v>79</v>
      </c>
      <c r="B18" s="3">
        <v>14</v>
      </c>
      <c r="C18" s="5" t="s">
        <v>17</v>
      </c>
      <c r="D18" s="5" t="s">
        <v>43</v>
      </c>
      <c r="E18" s="5" t="s">
        <v>18</v>
      </c>
      <c r="F18" s="4">
        <v>80</v>
      </c>
      <c r="G18" s="4">
        <v>60</v>
      </c>
      <c r="H18" s="4">
        <v>18</v>
      </c>
      <c r="I18" s="4">
        <v>18</v>
      </c>
      <c r="J18" s="4">
        <v>17</v>
      </c>
      <c r="K18" s="4">
        <v>17</v>
      </c>
      <c r="L18" s="13">
        <f t="shared" si="0"/>
        <v>84</v>
      </c>
      <c r="M18" s="14">
        <f t="shared" si="1"/>
        <v>63</v>
      </c>
    </row>
    <row r="19" spans="1:13" ht="31.5" x14ac:dyDescent="0.25">
      <c r="A19" s="11" t="s">
        <v>59</v>
      </c>
      <c r="B19" s="3">
        <v>15</v>
      </c>
      <c r="C19" s="5" t="s">
        <v>6</v>
      </c>
      <c r="D19" s="5" t="s">
        <v>7</v>
      </c>
      <c r="E19" s="5" t="s">
        <v>44</v>
      </c>
      <c r="F19" s="4">
        <v>120</v>
      </c>
      <c r="G19" s="4">
        <v>80</v>
      </c>
      <c r="H19" s="4">
        <v>18</v>
      </c>
      <c r="I19" s="4">
        <v>18</v>
      </c>
      <c r="J19" s="4">
        <v>17</v>
      </c>
      <c r="K19" s="4">
        <v>17</v>
      </c>
      <c r="L19" s="13">
        <f>1.1*F19</f>
        <v>132</v>
      </c>
      <c r="M19" s="14">
        <f>1.1*G19</f>
        <v>88</v>
      </c>
    </row>
    <row r="20" spans="1:13" x14ac:dyDescent="0.25">
      <c r="A20" s="11" t="s">
        <v>60</v>
      </c>
      <c r="B20" s="3">
        <v>16</v>
      </c>
      <c r="C20" s="5" t="s">
        <v>6</v>
      </c>
      <c r="D20" s="5" t="s">
        <v>45</v>
      </c>
      <c r="E20" s="5" t="s">
        <v>13</v>
      </c>
      <c r="F20" s="4">
        <v>120</v>
      </c>
      <c r="G20" s="4">
        <v>80</v>
      </c>
      <c r="H20" s="4">
        <v>18</v>
      </c>
      <c r="I20" s="4">
        <v>18</v>
      </c>
      <c r="J20" s="4">
        <v>17</v>
      </c>
      <c r="K20" s="4">
        <v>17</v>
      </c>
      <c r="L20" s="13">
        <f t="shared" ref="L20:L22" si="2">1.1*F20</f>
        <v>132</v>
      </c>
      <c r="M20" s="14">
        <f t="shared" ref="M20:M22" si="3">1.1*G20</f>
        <v>88</v>
      </c>
    </row>
    <row r="21" spans="1:13" x14ac:dyDescent="0.25">
      <c r="A21" s="11" t="s">
        <v>61</v>
      </c>
      <c r="B21" s="3">
        <v>17</v>
      </c>
      <c r="C21" s="5" t="s">
        <v>8</v>
      </c>
      <c r="D21" s="5" t="s">
        <v>7</v>
      </c>
      <c r="E21" s="5" t="s">
        <v>4</v>
      </c>
      <c r="F21" s="4">
        <v>120</v>
      </c>
      <c r="G21" s="4">
        <v>80</v>
      </c>
      <c r="H21" s="4">
        <v>18</v>
      </c>
      <c r="I21" s="4">
        <v>18</v>
      </c>
      <c r="J21" s="4">
        <v>17</v>
      </c>
      <c r="K21" s="4">
        <v>17</v>
      </c>
      <c r="L21" s="13">
        <f t="shared" si="2"/>
        <v>132</v>
      </c>
      <c r="M21" s="14">
        <f t="shared" si="3"/>
        <v>88</v>
      </c>
    </row>
    <row r="22" spans="1:13" x14ac:dyDescent="0.25">
      <c r="A22" s="11" t="s">
        <v>62</v>
      </c>
      <c r="B22" s="3">
        <v>18</v>
      </c>
      <c r="C22" s="5" t="s">
        <v>8</v>
      </c>
      <c r="D22" s="5" t="s">
        <v>4</v>
      </c>
      <c r="E22" s="5" t="s">
        <v>9</v>
      </c>
      <c r="F22" s="4">
        <v>120</v>
      </c>
      <c r="G22" s="4">
        <v>80</v>
      </c>
      <c r="H22" s="4">
        <v>18</v>
      </c>
      <c r="I22" s="4">
        <v>18</v>
      </c>
      <c r="J22" s="4">
        <v>17</v>
      </c>
      <c r="K22" s="4">
        <v>17</v>
      </c>
      <c r="L22" s="13">
        <f t="shared" si="2"/>
        <v>132</v>
      </c>
      <c r="M22" s="14">
        <f t="shared" si="3"/>
        <v>88</v>
      </c>
    </row>
    <row r="23" spans="1:13" ht="31.5" x14ac:dyDescent="0.25">
      <c r="A23" s="11" t="s">
        <v>63</v>
      </c>
      <c r="B23" s="3">
        <v>19</v>
      </c>
      <c r="C23" s="5" t="s">
        <v>46</v>
      </c>
      <c r="D23" s="5" t="s">
        <v>47</v>
      </c>
      <c r="E23" s="5" t="s">
        <v>48</v>
      </c>
      <c r="F23" s="4">
        <v>80</v>
      </c>
      <c r="G23" s="4">
        <v>60</v>
      </c>
      <c r="H23" s="4">
        <v>18</v>
      </c>
      <c r="I23" s="4">
        <v>18</v>
      </c>
      <c r="J23" s="4">
        <v>17</v>
      </c>
      <c r="K23" s="4">
        <v>17</v>
      </c>
      <c r="L23" s="13">
        <f t="shared" ref="L23:M32" si="4">1.05*F23</f>
        <v>84</v>
      </c>
      <c r="M23" s="14">
        <f t="shared" si="4"/>
        <v>63</v>
      </c>
    </row>
    <row r="24" spans="1:13" ht="31.5" x14ac:dyDescent="0.25">
      <c r="A24" s="11" t="s">
        <v>64</v>
      </c>
      <c r="B24" s="3">
        <v>20</v>
      </c>
      <c r="C24" s="5" t="s">
        <v>46</v>
      </c>
      <c r="D24" s="5" t="s">
        <v>48</v>
      </c>
      <c r="E24" s="5" t="s">
        <v>11</v>
      </c>
      <c r="F24" s="4">
        <v>80</v>
      </c>
      <c r="G24" s="4">
        <v>60</v>
      </c>
      <c r="H24" s="4">
        <v>18</v>
      </c>
      <c r="I24" s="4">
        <v>18</v>
      </c>
      <c r="J24" s="4">
        <v>17</v>
      </c>
      <c r="K24" s="4">
        <v>17</v>
      </c>
      <c r="L24" s="13">
        <f t="shared" si="4"/>
        <v>84</v>
      </c>
      <c r="M24" s="14">
        <f t="shared" si="4"/>
        <v>63</v>
      </c>
    </row>
    <row r="25" spans="1:13" ht="31.5" x14ac:dyDescent="0.25">
      <c r="A25" s="11" t="s">
        <v>65</v>
      </c>
      <c r="B25" s="3">
        <v>21</v>
      </c>
      <c r="C25" s="5" t="s">
        <v>49</v>
      </c>
      <c r="D25" s="5" t="s">
        <v>50</v>
      </c>
      <c r="E25" s="5" t="s">
        <v>51</v>
      </c>
      <c r="F25" s="4">
        <v>80</v>
      </c>
      <c r="G25" s="4">
        <v>60</v>
      </c>
      <c r="H25" s="4">
        <v>18</v>
      </c>
      <c r="I25" s="4">
        <v>18</v>
      </c>
      <c r="J25" s="4">
        <v>17</v>
      </c>
      <c r="K25" s="4">
        <v>17</v>
      </c>
      <c r="L25" s="13">
        <f t="shared" si="4"/>
        <v>84</v>
      </c>
      <c r="M25" s="14">
        <f t="shared" si="4"/>
        <v>63</v>
      </c>
    </row>
    <row r="26" spans="1:13" ht="31.5" x14ac:dyDescent="0.25">
      <c r="A26" s="11" t="s">
        <v>66</v>
      </c>
      <c r="B26" s="3">
        <v>22</v>
      </c>
      <c r="C26" s="5" t="s">
        <v>49</v>
      </c>
      <c r="D26" s="5" t="s">
        <v>52</v>
      </c>
      <c r="E26" s="5" t="s">
        <v>13</v>
      </c>
      <c r="F26" s="4">
        <v>80</v>
      </c>
      <c r="G26" s="4">
        <v>60</v>
      </c>
      <c r="H26" s="4">
        <v>18</v>
      </c>
      <c r="I26" s="4">
        <v>18</v>
      </c>
      <c r="J26" s="4">
        <v>17</v>
      </c>
      <c r="K26" s="4">
        <v>17</v>
      </c>
      <c r="L26" s="13">
        <f t="shared" si="4"/>
        <v>84</v>
      </c>
      <c r="M26" s="14">
        <f t="shared" si="4"/>
        <v>63</v>
      </c>
    </row>
    <row r="27" spans="1:13" ht="31.5" x14ac:dyDescent="0.25">
      <c r="A27" s="11" t="s">
        <v>67</v>
      </c>
      <c r="B27" s="3">
        <v>23</v>
      </c>
      <c r="C27" s="5" t="s">
        <v>53</v>
      </c>
      <c r="D27" s="5" t="s">
        <v>7</v>
      </c>
      <c r="E27" s="5" t="s">
        <v>54</v>
      </c>
      <c r="F27" s="4">
        <v>80</v>
      </c>
      <c r="G27" s="4">
        <v>60</v>
      </c>
      <c r="H27" s="4">
        <v>18</v>
      </c>
      <c r="I27" s="4">
        <v>18</v>
      </c>
      <c r="J27" s="4">
        <v>17</v>
      </c>
      <c r="K27" s="4">
        <v>17</v>
      </c>
      <c r="L27" s="13">
        <f t="shared" si="4"/>
        <v>84</v>
      </c>
      <c r="M27" s="14">
        <f t="shared" si="4"/>
        <v>63</v>
      </c>
    </row>
    <row r="28" spans="1:13" ht="31.5" x14ac:dyDescent="0.25">
      <c r="A28" s="11" t="s">
        <v>68</v>
      </c>
      <c r="B28" s="3">
        <v>24</v>
      </c>
      <c r="C28" s="5" t="s">
        <v>53</v>
      </c>
      <c r="D28" s="5" t="s">
        <v>54</v>
      </c>
      <c r="E28" s="5" t="s">
        <v>10</v>
      </c>
      <c r="F28" s="4">
        <v>80</v>
      </c>
      <c r="G28" s="4">
        <v>60</v>
      </c>
      <c r="H28" s="4">
        <v>18</v>
      </c>
      <c r="I28" s="4">
        <v>18</v>
      </c>
      <c r="J28" s="4">
        <v>17</v>
      </c>
      <c r="K28" s="4">
        <v>17</v>
      </c>
      <c r="L28" s="13">
        <f t="shared" si="4"/>
        <v>84</v>
      </c>
      <c r="M28" s="14">
        <f t="shared" si="4"/>
        <v>63</v>
      </c>
    </row>
    <row r="29" spans="1:13" x14ac:dyDescent="0.25">
      <c r="A29" s="11" t="s">
        <v>69</v>
      </c>
      <c r="B29" s="3">
        <v>25</v>
      </c>
      <c r="C29" s="5" t="s">
        <v>16</v>
      </c>
      <c r="D29" s="5" t="s">
        <v>6</v>
      </c>
      <c r="E29" s="5" t="s">
        <v>13</v>
      </c>
      <c r="F29" s="4">
        <v>80</v>
      </c>
      <c r="G29" s="4">
        <v>60</v>
      </c>
      <c r="H29" s="4">
        <v>18</v>
      </c>
      <c r="I29" s="4">
        <v>18</v>
      </c>
      <c r="J29" s="4">
        <v>17</v>
      </c>
      <c r="K29" s="4">
        <v>17</v>
      </c>
      <c r="L29" s="13">
        <f t="shared" si="4"/>
        <v>84</v>
      </c>
      <c r="M29" s="14">
        <f t="shared" si="4"/>
        <v>63</v>
      </c>
    </row>
    <row r="30" spans="1:13" ht="47.25" x14ac:dyDescent="0.25">
      <c r="A30" s="11" t="s">
        <v>70</v>
      </c>
      <c r="B30" s="3">
        <v>26</v>
      </c>
      <c r="C30" s="5" t="s">
        <v>55</v>
      </c>
      <c r="D30" s="5" t="s">
        <v>7</v>
      </c>
      <c r="E30" s="5" t="s">
        <v>13</v>
      </c>
      <c r="F30" s="4">
        <v>80</v>
      </c>
      <c r="G30" s="4">
        <v>60</v>
      </c>
      <c r="H30" s="4">
        <v>18</v>
      </c>
      <c r="I30" s="4">
        <v>18</v>
      </c>
      <c r="J30" s="4">
        <v>17</v>
      </c>
      <c r="K30" s="4">
        <v>17</v>
      </c>
      <c r="L30" s="13">
        <f t="shared" si="4"/>
        <v>84</v>
      </c>
      <c r="M30" s="14">
        <f t="shared" si="4"/>
        <v>63</v>
      </c>
    </row>
    <row r="31" spans="1:13" ht="47.25" x14ac:dyDescent="0.25">
      <c r="A31" s="11" t="s">
        <v>71</v>
      </c>
      <c r="B31" s="3">
        <v>27</v>
      </c>
      <c r="C31" s="5" t="s">
        <v>12</v>
      </c>
      <c r="D31" s="5" t="s">
        <v>7</v>
      </c>
      <c r="E31" s="5" t="s">
        <v>4</v>
      </c>
      <c r="F31" s="4">
        <v>80</v>
      </c>
      <c r="G31" s="4">
        <v>60</v>
      </c>
      <c r="H31" s="4">
        <v>18</v>
      </c>
      <c r="I31" s="4">
        <v>18</v>
      </c>
      <c r="J31" s="4">
        <v>17</v>
      </c>
      <c r="K31" s="4">
        <v>17</v>
      </c>
      <c r="L31" s="13">
        <f t="shared" si="4"/>
        <v>84</v>
      </c>
      <c r="M31" s="14">
        <f t="shared" si="4"/>
        <v>63</v>
      </c>
    </row>
    <row r="32" spans="1:13" ht="47.25" x14ac:dyDescent="0.25">
      <c r="A32" s="11" t="s">
        <v>72</v>
      </c>
      <c r="B32" s="3">
        <v>28</v>
      </c>
      <c r="C32" s="5" t="s">
        <v>12</v>
      </c>
      <c r="D32" s="5" t="s">
        <v>4</v>
      </c>
      <c r="E32" s="5" t="s">
        <v>9</v>
      </c>
      <c r="F32" s="4">
        <v>80</v>
      </c>
      <c r="G32" s="4">
        <v>60</v>
      </c>
      <c r="H32" s="4">
        <v>18</v>
      </c>
      <c r="I32" s="4">
        <v>18</v>
      </c>
      <c r="J32" s="4">
        <v>17</v>
      </c>
      <c r="K32" s="4">
        <v>17</v>
      </c>
      <c r="L32" s="13">
        <f t="shared" si="4"/>
        <v>84</v>
      </c>
      <c r="M32" s="14">
        <f t="shared" si="4"/>
        <v>63</v>
      </c>
    </row>
    <row r="33" spans="1:13" ht="38.25" x14ac:dyDescent="0.25">
      <c r="A33" s="11" t="s">
        <v>87</v>
      </c>
      <c r="B33" s="3">
        <v>33</v>
      </c>
      <c r="C33" s="5" t="s">
        <v>5</v>
      </c>
      <c r="D33" s="5"/>
      <c r="E33" s="5"/>
      <c r="F33" s="4">
        <v>70</v>
      </c>
      <c r="G33" s="4">
        <v>40</v>
      </c>
      <c r="H33" s="4">
        <v>18</v>
      </c>
      <c r="I33" s="4">
        <v>18</v>
      </c>
      <c r="J33" s="4">
        <v>17</v>
      </c>
      <c r="K33" s="4">
        <v>17</v>
      </c>
      <c r="L33" s="13">
        <f>F33</f>
        <v>70</v>
      </c>
      <c r="M33" s="4">
        <v>40</v>
      </c>
    </row>
    <row r="34" spans="1:13" ht="38.25" x14ac:dyDescent="0.25">
      <c r="A34" s="11" t="s">
        <v>88</v>
      </c>
      <c r="B34" s="3">
        <v>34</v>
      </c>
      <c r="C34" s="5" t="s">
        <v>3</v>
      </c>
      <c r="D34" s="5"/>
      <c r="E34" s="5"/>
      <c r="F34" s="4">
        <v>70</v>
      </c>
      <c r="G34" s="4">
        <v>40</v>
      </c>
      <c r="H34" s="4">
        <v>18</v>
      </c>
      <c r="I34" s="4">
        <v>18</v>
      </c>
      <c r="J34" s="4">
        <v>17</v>
      </c>
      <c r="K34" s="4">
        <v>17</v>
      </c>
      <c r="L34" s="13">
        <f>L33</f>
        <v>70</v>
      </c>
      <c r="M34" s="4">
        <v>40</v>
      </c>
    </row>
  </sheetData>
  <autoFilter ref="B3:M34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2025-10-15T23:08:22Z</dcterms:modified>
</cp:coreProperties>
</file>